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G33" i="1"/>
  <c r="G31"/>
  <c r="I37"/>
  <c r="G13"/>
  <c r="E15"/>
  <c r="E18" s="1"/>
  <c r="G18" s="1"/>
  <c r="E38"/>
  <c r="G38" s="1"/>
  <c r="E36"/>
  <c r="G37"/>
  <c r="E23"/>
  <c r="G23" s="1"/>
  <c r="G22"/>
  <c r="G21"/>
  <c r="E35"/>
  <c r="G35" s="1"/>
  <c r="I31"/>
  <c r="E33"/>
  <c r="I33" s="1"/>
  <c r="E32"/>
  <c r="G32" s="1"/>
  <c r="E30"/>
  <c r="G30" s="1"/>
  <c r="I29"/>
  <c r="G29"/>
  <c r="G14"/>
  <c r="G34"/>
  <c r="G17"/>
  <c r="E19" l="1"/>
  <c r="G19" s="1"/>
  <c r="E24"/>
  <c r="G24" s="1"/>
  <c r="G20"/>
  <c r="E16"/>
  <c r="G16" s="1"/>
  <c r="I35"/>
  <c r="I34"/>
  <c r="G15"/>
  <c r="E42" l="1"/>
  <c r="G42" s="1"/>
  <c r="G43" s="1"/>
  <c r="G25"/>
  <c r="G36"/>
  <c r="G39" s="1"/>
  <c r="G45" l="1"/>
</calcChain>
</file>

<file path=xl/sharedStrings.xml><?xml version="1.0" encoding="utf-8"?>
<sst xmlns="http://schemas.openxmlformats.org/spreadsheetml/2006/main" count="112" uniqueCount="89">
  <si>
    <t>poř.č</t>
  </si>
  <si>
    <t>pol.číslo</t>
  </si>
  <si>
    <t>popis položky</t>
  </si>
  <si>
    <t>m.j.</t>
  </si>
  <si>
    <t>množství</t>
  </si>
  <si>
    <t>cena/mj.</t>
  </si>
  <si>
    <t>cena celkem</t>
  </si>
  <si>
    <t>hm/mj</t>
  </si>
  <si>
    <t>hm.celkem</t>
  </si>
  <si>
    <t>m</t>
  </si>
  <si>
    <t>3.</t>
  </si>
  <si>
    <t>m2</t>
  </si>
  <si>
    <t>4.</t>
  </si>
  <si>
    <t>5.</t>
  </si>
  <si>
    <t>7.</t>
  </si>
  <si>
    <t>8.</t>
  </si>
  <si>
    <t>9.</t>
  </si>
  <si>
    <t>t</t>
  </si>
  <si>
    <t>10.</t>
  </si>
  <si>
    <t>11.</t>
  </si>
  <si>
    <t>12.</t>
  </si>
  <si>
    <t>Zemní práce</t>
  </si>
  <si>
    <t>13.</t>
  </si>
  <si>
    <t>m3</t>
  </si>
  <si>
    <t>14.</t>
  </si>
  <si>
    <t>15.</t>
  </si>
  <si>
    <t>16.</t>
  </si>
  <si>
    <t>Zemní práce celkem</t>
  </si>
  <si>
    <t>Komunikace</t>
  </si>
  <si>
    <t>99822-3011</t>
  </si>
  <si>
    <t>Přesun hmot</t>
  </si>
  <si>
    <t>Komunikace celkem</t>
  </si>
  <si>
    <t>CELKEM</t>
  </si>
  <si>
    <t>Specifikace</t>
  </si>
  <si>
    <t>2.</t>
  </si>
  <si>
    <t>17.</t>
  </si>
  <si>
    <t>18.</t>
  </si>
  <si>
    <t>19.</t>
  </si>
  <si>
    <t>20.</t>
  </si>
  <si>
    <t>21.</t>
  </si>
  <si>
    <t>23.</t>
  </si>
  <si>
    <t>16710-1101</t>
  </si>
  <si>
    <t>Nakládání výkopku</t>
  </si>
  <si>
    <t xml:space="preserve"> </t>
  </si>
  <si>
    <t>18110-1102</t>
  </si>
  <si>
    <t>Úprava pláně se zhutněním</t>
  </si>
  <si>
    <t>91623-1213</t>
  </si>
  <si>
    <t>Osazení chodník. obrubníku bet.do lože z bet.</t>
  </si>
  <si>
    <t>Osazení zahr. obrubníku bet.do lože z bet.</t>
  </si>
  <si>
    <t>91699-1121</t>
  </si>
  <si>
    <t>Lože pod obrubník z bet.</t>
  </si>
  <si>
    <t>91633-1112</t>
  </si>
  <si>
    <t>56485-1111</t>
  </si>
  <si>
    <t>Podklad ze štěrkodrti tl. 150 mm</t>
  </si>
  <si>
    <t>59621-1112</t>
  </si>
  <si>
    <t>Kladení bet.zámk.dl.kom.pro pěší tl.60mm</t>
  </si>
  <si>
    <t>Betonová zámková dlažba 60mm šedá</t>
  </si>
  <si>
    <t>22.</t>
  </si>
  <si>
    <t>Místo    :  Hrdly</t>
  </si>
  <si>
    <t>Vodorovné přemístění výkopku do 500m</t>
  </si>
  <si>
    <t>16230-1101</t>
  </si>
  <si>
    <t>Nakládání neulehl.výkopku</t>
  </si>
  <si>
    <t>16260-1102</t>
  </si>
  <si>
    <t>Vodorovné přemístění výkopku do 5000m</t>
  </si>
  <si>
    <t>17110-1104</t>
  </si>
  <si>
    <t>Uložení sypaniny do násypů se zhut. 102%PS</t>
  </si>
  <si>
    <t>18220-1101</t>
  </si>
  <si>
    <t>Svahování trvalých svahů do projekt.profilů</t>
  </si>
  <si>
    <t>18230-1123</t>
  </si>
  <si>
    <t>18040-2113</t>
  </si>
  <si>
    <t>Založení trávníku  ve svahu</t>
  </si>
  <si>
    <t>Travní semeno</t>
  </si>
  <si>
    <t>kg</t>
  </si>
  <si>
    <t>91111-1111</t>
  </si>
  <si>
    <t>Montáž zábradlí ocelového zabet.</t>
  </si>
  <si>
    <t>6.</t>
  </si>
  <si>
    <t>13120-1101</t>
  </si>
  <si>
    <t xml:space="preserve">Hlobení nezapaž.jam a zářezů v hor.3  </t>
  </si>
  <si>
    <t>Obrubník betonový T10</t>
  </si>
  <si>
    <t>Přesun hmot celkem</t>
  </si>
  <si>
    <t>Rozprostření a urovnání ornice ve svahu do 200mm</t>
  </si>
  <si>
    <t>Název : Chodník Hrdly - od silnice II/608 k příjezdová cestě k nástupišti - SO 102</t>
  </si>
  <si>
    <t>12110-1101</t>
  </si>
  <si>
    <t>Sejmutí ornice s přemístěním do 50m</t>
  </si>
  <si>
    <t>16710-1102</t>
  </si>
  <si>
    <t>Obrubník betonový zahradní v 25cm</t>
  </si>
  <si>
    <t>Zábradlí ocelové trojmadl.pozink.v-1,1m</t>
  </si>
  <si>
    <t xml:space="preserve">Datum  :           </t>
  </si>
  <si>
    <t xml:space="preserve">Vypracoval :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</si>
</sst>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#,##0.00\ &quot;Kč&quot;"/>
  </numFmts>
  <fonts count="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Protection="1">
      <protection locked="0"/>
    </xf>
    <xf numFmtId="2" fontId="0" fillId="2" borderId="2" xfId="0" applyNumberFormat="1" applyFill="1" applyBorder="1" applyProtection="1">
      <protection locked="0"/>
    </xf>
    <xf numFmtId="2" fontId="2" fillId="2" borderId="0" xfId="0" applyNumberFormat="1" applyFont="1" applyFill="1" applyProtection="1">
      <protection locked="0"/>
    </xf>
    <xf numFmtId="166" fontId="2" fillId="2" borderId="0" xfId="0" applyNumberFormat="1" applyFont="1" applyFill="1" applyProtection="1">
      <protection locked="0"/>
    </xf>
    <xf numFmtId="0" fontId="0" fillId="0" borderId="0" xfId="0" applyProtection="1"/>
    <xf numFmtId="0" fontId="3" fillId="0" borderId="0" xfId="0" applyFont="1" applyProtection="1"/>
    <xf numFmtId="0" fontId="2" fillId="0" borderId="0" xfId="0" applyFont="1" applyProtection="1"/>
    <xf numFmtId="0" fontId="2" fillId="0" borderId="1" xfId="0" applyFont="1" applyBorder="1" applyProtection="1"/>
    <xf numFmtId="0" fontId="2" fillId="0" borderId="0" xfId="0" applyFont="1" applyFill="1" applyBorder="1" applyProtection="1"/>
    <xf numFmtId="2" fontId="2" fillId="0" borderId="0" xfId="0" applyNumberFormat="1" applyFont="1" applyProtection="1"/>
    <xf numFmtId="2" fontId="0" fillId="0" borderId="0" xfId="0" applyNumberFormat="1" applyProtection="1"/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2" xfId="0" applyFill="1" applyBorder="1" applyProtection="1"/>
    <xf numFmtId="164" fontId="0" fillId="0" borderId="2" xfId="0" applyNumberFormat="1" applyBorder="1" applyProtection="1"/>
    <xf numFmtId="164" fontId="0" fillId="0" borderId="2" xfId="0" applyNumberFormat="1" applyFill="1" applyBorder="1" applyProtection="1"/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0" fillId="0" borderId="2" xfId="0" applyFont="1" applyFill="1" applyBorder="1" applyProtection="1"/>
    <xf numFmtId="165" fontId="0" fillId="0" borderId="2" xfId="0" applyNumberFormat="1" applyBorder="1" applyProtection="1"/>
    <xf numFmtId="0" fontId="0" fillId="0" borderId="2" xfId="0" applyFont="1" applyBorder="1" applyProtection="1"/>
    <xf numFmtId="2" fontId="0" fillId="0" borderId="2" xfId="0" applyNumberFormat="1" applyBorder="1" applyProtection="1"/>
    <xf numFmtId="9" fontId="0" fillId="0" borderId="0" xfId="1" applyFont="1" applyProtection="1"/>
  </cellXfs>
  <cellStyles count="2">
    <cellStyle name="normální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topLeftCell="A13" workbookViewId="0">
      <selection activeCell="G43" sqref="G43"/>
    </sheetView>
  </sheetViews>
  <sheetFormatPr defaultRowHeight="15"/>
  <cols>
    <col min="1" max="1" width="6" customWidth="1"/>
    <col min="2" max="2" width="11.140625" customWidth="1"/>
    <col min="3" max="3" width="44.85546875" customWidth="1"/>
    <col min="5" max="5" width="8.5703125" customWidth="1"/>
    <col min="6" max="6" width="11.85546875" bestFit="1" customWidth="1"/>
    <col min="7" max="7" width="12.85546875" customWidth="1"/>
    <col min="9" max="9" width="10.85546875" customWidth="1"/>
  </cols>
  <sheetData>
    <row r="1" spans="1:9">
      <c r="A1" s="5"/>
      <c r="B1" s="5"/>
      <c r="C1" s="5"/>
      <c r="D1" s="5"/>
      <c r="E1" s="5"/>
      <c r="F1" s="5"/>
      <c r="G1" s="5"/>
      <c r="H1" s="5"/>
      <c r="I1" s="5"/>
    </row>
    <row r="2" spans="1:9" ht="15.75">
      <c r="A2" s="6" t="s">
        <v>81</v>
      </c>
      <c r="B2" s="7"/>
      <c r="C2" s="7"/>
      <c r="D2" s="5"/>
      <c r="E2" s="5"/>
      <c r="F2" s="5"/>
      <c r="G2" s="5"/>
      <c r="H2" s="5"/>
      <c r="I2" s="5"/>
    </row>
    <row r="3" spans="1:9">
      <c r="A3" s="7" t="s">
        <v>58</v>
      </c>
      <c r="B3" s="7"/>
      <c r="C3" s="7"/>
      <c r="D3" s="5"/>
      <c r="E3" s="5"/>
      <c r="F3" s="5"/>
      <c r="G3" s="5"/>
      <c r="H3" s="5"/>
      <c r="I3" s="5"/>
    </row>
    <row r="4" spans="1:9">
      <c r="A4" s="7" t="s">
        <v>87</v>
      </c>
      <c r="B4" s="7"/>
      <c r="C4" s="1"/>
      <c r="D4" s="5"/>
      <c r="E4" s="5"/>
      <c r="F4" s="5"/>
      <c r="G4" s="5"/>
      <c r="H4" s="5"/>
      <c r="I4" s="5"/>
    </row>
    <row r="5" spans="1:9">
      <c r="A5" s="7" t="s">
        <v>88</v>
      </c>
      <c r="B5" s="7"/>
      <c r="C5" s="1"/>
      <c r="D5" s="5"/>
      <c r="E5" s="5"/>
      <c r="F5" s="5"/>
      <c r="G5" s="5"/>
      <c r="H5" s="5"/>
      <c r="I5" s="5"/>
    </row>
    <row r="6" spans="1:9" ht="15.75" thickBot="1">
      <c r="A6" s="5"/>
      <c r="B6" s="5"/>
      <c r="C6" s="5"/>
      <c r="D6" s="5"/>
      <c r="E6" s="5"/>
      <c r="F6" s="5"/>
      <c r="G6" s="5"/>
      <c r="H6" s="5"/>
      <c r="I6" s="5"/>
    </row>
    <row r="7" spans="1:9" ht="15.75" thickBot="1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</row>
    <row r="8" spans="1:9" ht="30" customHeight="1">
      <c r="A8" s="5"/>
      <c r="B8" s="5"/>
      <c r="C8" s="7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9"/>
      <c r="D10" s="5"/>
      <c r="E10" s="5"/>
      <c r="F10" s="5"/>
      <c r="G10" s="10"/>
      <c r="H10" s="7"/>
      <c r="I10" s="5"/>
    </row>
    <row r="11" spans="1:9">
      <c r="A11" s="5"/>
      <c r="B11" s="5"/>
      <c r="C11" s="5"/>
      <c r="D11" s="5"/>
      <c r="E11" s="5"/>
      <c r="F11" s="5"/>
      <c r="G11" s="11"/>
      <c r="H11" s="5"/>
      <c r="I11" s="5"/>
    </row>
    <row r="12" spans="1:9">
      <c r="A12" s="5"/>
      <c r="B12" s="5"/>
      <c r="C12" s="7" t="s">
        <v>21</v>
      </c>
      <c r="D12" s="5"/>
      <c r="E12" s="5"/>
      <c r="F12" s="5"/>
      <c r="G12" s="5"/>
      <c r="H12" s="5"/>
      <c r="I12" s="5"/>
    </row>
    <row r="13" spans="1:9">
      <c r="A13" s="12">
        <v>1</v>
      </c>
      <c r="B13" s="13" t="s">
        <v>82</v>
      </c>
      <c r="C13" s="13" t="s">
        <v>83</v>
      </c>
      <c r="D13" s="12" t="s">
        <v>23</v>
      </c>
      <c r="E13" s="13">
        <v>70.400000000000006</v>
      </c>
      <c r="F13" s="2">
        <v>0</v>
      </c>
      <c r="G13" s="2">
        <f>E13*F13</f>
        <v>0</v>
      </c>
      <c r="H13" s="13"/>
      <c r="I13" s="13"/>
    </row>
    <row r="14" spans="1:9">
      <c r="A14" s="12" t="s">
        <v>34</v>
      </c>
      <c r="B14" s="13" t="s">
        <v>76</v>
      </c>
      <c r="C14" s="13" t="s">
        <v>77</v>
      </c>
      <c r="D14" s="12" t="s">
        <v>23</v>
      </c>
      <c r="E14" s="13">
        <v>136.6</v>
      </c>
      <c r="F14" s="2">
        <v>0</v>
      </c>
      <c r="G14" s="2">
        <f>E14*F14</f>
        <v>0</v>
      </c>
      <c r="H14" s="13"/>
      <c r="I14" s="13"/>
    </row>
    <row r="15" spans="1:9">
      <c r="A15" s="12" t="s">
        <v>10</v>
      </c>
      <c r="B15" s="13" t="s">
        <v>41</v>
      </c>
      <c r="C15" s="14" t="s">
        <v>42</v>
      </c>
      <c r="D15" s="12" t="s">
        <v>23</v>
      </c>
      <c r="E15" s="15">
        <f>E14</f>
        <v>136.6</v>
      </c>
      <c r="F15" s="2">
        <v>0</v>
      </c>
      <c r="G15" s="2">
        <f t="shared" ref="G15" si="0">E15*F15</f>
        <v>0</v>
      </c>
      <c r="H15" s="13"/>
      <c r="I15" s="13"/>
    </row>
    <row r="16" spans="1:9">
      <c r="A16" s="12" t="s">
        <v>12</v>
      </c>
      <c r="B16" s="13" t="s">
        <v>60</v>
      </c>
      <c r="C16" s="14" t="s">
        <v>59</v>
      </c>
      <c r="D16" s="12" t="s">
        <v>23</v>
      </c>
      <c r="E16" s="15">
        <f>E15*2</f>
        <v>273.2</v>
      </c>
      <c r="F16" s="2">
        <v>0</v>
      </c>
      <c r="G16" s="2">
        <f>E16*F16</f>
        <v>0</v>
      </c>
      <c r="H16" s="13"/>
      <c r="I16" s="13"/>
    </row>
    <row r="17" spans="1:9">
      <c r="A17" s="12" t="s">
        <v>13</v>
      </c>
      <c r="B17" s="13" t="s">
        <v>44</v>
      </c>
      <c r="C17" s="14" t="s">
        <v>45</v>
      </c>
      <c r="D17" s="12" t="s">
        <v>11</v>
      </c>
      <c r="E17" s="13">
        <v>462.3</v>
      </c>
      <c r="F17" s="2">
        <v>0</v>
      </c>
      <c r="G17" s="2">
        <f t="shared" ref="G17:G24" si="1">E17*F17</f>
        <v>0</v>
      </c>
      <c r="H17" s="13"/>
      <c r="I17" s="13"/>
    </row>
    <row r="18" spans="1:9">
      <c r="A18" s="12" t="s">
        <v>75</v>
      </c>
      <c r="B18" s="14" t="s">
        <v>84</v>
      </c>
      <c r="C18" s="14" t="s">
        <v>61</v>
      </c>
      <c r="D18" s="12" t="s">
        <v>23</v>
      </c>
      <c r="E18" s="15">
        <f>E20-E15</f>
        <v>357</v>
      </c>
      <c r="F18" s="2">
        <v>0</v>
      </c>
      <c r="G18" s="2">
        <f t="shared" si="1"/>
        <v>0</v>
      </c>
      <c r="H18" s="13"/>
      <c r="I18" s="13"/>
    </row>
    <row r="19" spans="1:9">
      <c r="A19" s="12" t="s">
        <v>14</v>
      </c>
      <c r="B19" s="14" t="s">
        <v>62</v>
      </c>
      <c r="C19" s="14" t="s">
        <v>63</v>
      </c>
      <c r="D19" s="12" t="s">
        <v>23</v>
      </c>
      <c r="E19" s="15">
        <f>E18</f>
        <v>357</v>
      </c>
      <c r="F19" s="2">
        <v>0</v>
      </c>
      <c r="G19" s="2">
        <f t="shared" si="1"/>
        <v>0</v>
      </c>
      <c r="H19" s="13"/>
      <c r="I19" s="13"/>
    </row>
    <row r="20" spans="1:9">
      <c r="A20" s="12" t="s">
        <v>15</v>
      </c>
      <c r="B20" s="14" t="s">
        <v>64</v>
      </c>
      <c r="C20" s="14" t="s">
        <v>65</v>
      </c>
      <c r="D20" s="12" t="s">
        <v>23</v>
      </c>
      <c r="E20" s="15">
        <v>493.6</v>
      </c>
      <c r="F20" s="2">
        <v>0</v>
      </c>
      <c r="G20" s="2">
        <f t="shared" si="1"/>
        <v>0</v>
      </c>
      <c r="H20" s="13"/>
      <c r="I20" s="13"/>
    </row>
    <row r="21" spans="1:9">
      <c r="A21" s="12" t="s">
        <v>16</v>
      </c>
      <c r="B21" s="14" t="s">
        <v>66</v>
      </c>
      <c r="C21" s="14" t="s">
        <v>67</v>
      </c>
      <c r="D21" s="12" t="s">
        <v>11</v>
      </c>
      <c r="E21" s="13">
        <v>469.2</v>
      </c>
      <c r="F21" s="2">
        <v>0</v>
      </c>
      <c r="G21" s="2">
        <f t="shared" si="1"/>
        <v>0</v>
      </c>
      <c r="H21" s="13"/>
      <c r="I21" s="13"/>
    </row>
    <row r="22" spans="1:9">
      <c r="A22" s="12" t="s">
        <v>18</v>
      </c>
      <c r="B22" s="14" t="s">
        <v>68</v>
      </c>
      <c r="C22" s="14" t="s">
        <v>80</v>
      </c>
      <c r="D22" s="12" t="s">
        <v>11</v>
      </c>
      <c r="E22" s="16">
        <v>469.2</v>
      </c>
      <c r="F22" s="2">
        <v>0</v>
      </c>
      <c r="G22" s="2">
        <f t="shared" si="1"/>
        <v>0</v>
      </c>
      <c r="H22" s="13"/>
      <c r="I22" s="13"/>
    </row>
    <row r="23" spans="1:9">
      <c r="A23" s="12" t="s">
        <v>19</v>
      </c>
      <c r="B23" s="14" t="s">
        <v>69</v>
      </c>
      <c r="C23" s="14" t="s">
        <v>70</v>
      </c>
      <c r="D23" s="12" t="s">
        <v>11</v>
      </c>
      <c r="E23" s="13">
        <f>E21</f>
        <v>469.2</v>
      </c>
      <c r="F23" s="2">
        <v>0</v>
      </c>
      <c r="G23" s="2">
        <f t="shared" si="1"/>
        <v>0</v>
      </c>
      <c r="H23" s="13"/>
      <c r="I23" s="13"/>
    </row>
    <row r="24" spans="1:9">
      <c r="A24" s="12" t="s">
        <v>20</v>
      </c>
      <c r="B24" s="14" t="s">
        <v>33</v>
      </c>
      <c r="C24" s="14" t="s">
        <v>71</v>
      </c>
      <c r="D24" s="12" t="s">
        <v>72</v>
      </c>
      <c r="E24" s="13">
        <f>E23/40</f>
        <v>11.73</v>
      </c>
      <c r="F24" s="2">
        <v>0</v>
      </c>
      <c r="G24" s="2">
        <f t="shared" si="1"/>
        <v>0</v>
      </c>
      <c r="H24" s="13"/>
      <c r="I24" s="13"/>
    </row>
    <row r="25" spans="1:9">
      <c r="A25" s="5"/>
      <c r="B25" s="5"/>
      <c r="C25" s="7" t="s">
        <v>27</v>
      </c>
      <c r="D25" s="5"/>
      <c r="E25" s="5"/>
      <c r="F25" s="5"/>
      <c r="G25" s="3">
        <f>SUM(G14:G24)</f>
        <v>0</v>
      </c>
      <c r="H25" s="7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9" t="s">
        <v>43</v>
      </c>
      <c r="D27" s="17"/>
      <c r="E27" s="5"/>
      <c r="F27" s="5"/>
      <c r="G27" s="18"/>
      <c r="H27" s="5"/>
      <c r="I27" s="5"/>
    </row>
    <row r="28" spans="1:9">
      <c r="A28" s="5"/>
      <c r="B28" s="5"/>
      <c r="C28" s="7" t="s">
        <v>28</v>
      </c>
      <c r="D28" s="5"/>
      <c r="E28" s="5"/>
      <c r="F28" s="5"/>
      <c r="G28" s="5"/>
      <c r="H28" s="5"/>
      <c r="I28" s="5"/>
    </row>
    <row r="29" spans="1:9">
      <c r="A29" s="12" t="s">
        <v>22</v>
      </c>
      <c r="B29" s="13" t="s">
        <v>46</v>
      </c>
      <c r="C29" s="19" t="s">
        <v>47</v>
      </c>
      <c r="D29" s="12" t="s">
        <v>9</v>
      </c>
      <c r="E29" s="13">
        <v>1.5</v>
      </c>
      <c r="F29" s="2">
        <v>0</v>
      </c>
      <c r="G29" s="2">
        <f>E29*F29</f>
        <v>0</v>
      </c>
      <c r="H29" s="20">
        <v>0.12962000000000001</v>
      </c>
      <c r="I29" s="20">
        <f>E29*H29</f>
        <v>0.19443000000000002</v>
      </c>
    </row>
    <row r="30" spans="1:9">
      <c r="A30" s="12" t="s">
        <v>24</v>
      </c>
      <c r="B30" s="13" t="s">
        <v>33</v>
      </c>
      <c r="C30" s="13" t="s">
        <v>78</v>
      </c>
      <c r="D30" s="12" t="s">
        <v>9</v>
      </c>
      <c r="E30" s="15">
        <f>E29*1.03</f>
        <v>1.5449999999999999</v>
      </c>
      <c r="F30" s="2">
        <v>0</v>
      </c>
      <c r="G30" s="2">
        <f>E30*F30</f>
        <v>0</v>
      </c>
      <c r="H30" s="20"/>
      <c r="I30" s="20"/>
    </row>
    <row r="31" spans="1:9">
      <c r="A31" s="12" t="s">
        <v>25</v>
      </c>
      <c r="B31" s="13" t="s">
        <v>51</v>
      </c>
      <c r="C31" s="21" t="s">
        <v>48</v>
      </c>
      <c r="D31" s="12" t="s">
        <v>9</v>
      </c>
      <c r="E31" s="15">
        <v>127</v>
      </c>
      <c r="F31" s="2">
        <v>0</v>
      </c>
      <c r="G31" s="2">
        <f>E31*F31</f>
        <v>0</v>
      </c>
      <c r="H31" s="20">
        <v>0.10108</v>
      </c>
      <c r="I31" s="20">
        <f>E31*H31</f>
        <v>12.837160000000001</v>
      </c>
    </row>
    <row r="32" spans="1:9">
      <c r="A32" s="12" t="s">
        <v>26</v>
      </c>
      <c r="B32" s="13" t="s">
        <v>33</v>
      </c>
      <c r="C32" s="13" t="s">
        <v>85</v>
      </c>
      <c r="D32" s="12" t="s">
        <v>9</v>
      </c>
      <c r="E32" s="15">
        <f>E31*1.03</f>
        <v>130.81</v>
      </c>
      <c r="F32" s="2">
        <v>0</v>
      </c>
      <c r="G32" s="2">
        <f>E32*F32</f>
        <v>0</v>
      </c>
      <c r="H32" s="20"/>
      <c r="I32" s="20"/>
    </row>
    <row r="33" spans="1:9">
      <c r="A33" s="12" t="s">
        <v>35</v>
      </c>
      <c r="B33" s="13" t="s">
        <v>49</v>
      </c>
      <c r="C33" s="21" t="s">
        <v>50</v>
      </c>
      <c r="D33" s="12" t="s">
        <v>23</v>
      </c>
      <c r="E33" s="15">
        <f>(E29+E31)*0.35*0.1</f>
        <v>4.4974999999999996</v>
      </c>
      <c r="F33" s="2">
        <v>0</v>
      </c>
      <c r="G33" s="2">
        <f>E33*F33</f>
        <v>0</v>
      </c>
      <c r="H33" s="20">
        <v>2.2563499999999999</v>
      </c>
      <c r="I33" s="20">
        <f>E33*H33</f>
        <v>10.147934124999999</v>
      </c>
    </row>
    <row r="34" spans="1:9">
      <c r="A34" s="12" t="s">
        <v>36</v>
      </c>
      <c r="B34" s="13" t="s">
        <v>52</v>
      </c>
      <c r="C34" s="14" t="s">
        <v>53</v>
      </c>
      <c r="D34" s="12" t="s">
        <v>11</v>
      </c>
      <c r="E34" s="15">
        <v>94.5</v>
      </c>
      <c r="F34" s="2">
        <v>0</v>
      </c>
      <c r="G34" s="2">
        <f>E34*F34</f>
        <v>0</v>
      </c>
      <c r="H34" s="20">
        <v>0.27989999999999998</v>
      </c>
      <c r="I34" s="20">
        <f>E34*H34</f>
        <v>26.45055</v>
      </c>
    </row>
    <row r="35" spans="1:9">
      <c r="A35" s="12" t="s">
        <v>37</v>
      </c>
      <c r="B35" s="13" t="s">
        <v>54</v>
      </c>
      <c r="C35" s="14" t="s">
        <v>55</v>
      </c>
      <c r="D35" s="12" t="s">
        <v>11</v>
      </c>
      <c r="E35" s="15">
        <f>E34</f>
        <v>94.5</v>
      </c>
      <c r="F35" s="2">
        <v>0</v>
      </c>
      <c r="G35" s="2">
        <f>E35*F35</f>
        <v>0</v>
      </c>
      <c r="H35" s="20">
        <v>8.4250000000000005E-2</v>
      </c>
      <c r="I35" s="20">
        <f>E35*H35</f>
        <v>7.9616250000000006</v>
      </c>
    </row>
    <row r="36" spans="1:9">
      <c r="A36" s="12" t="s">
        <v>38</v>
      </c>
      <c r="B36" s="13" t="s">
        <v>33</v>
      </c>
      <c r="C36" s="14" t="s">
        <v>56</v>
      </c>
      <c r="D36" s="12" t="s">
        <v>11</v>
      </c>
      <c r="E36" s="15">
        <f>(E34*1.03)</f>
        <v>97.335000000000008</v>
      </c>
      <c r="F36" s="2">
        <v>0</v>
      </c>
      <c r="G36" s="2">
        <f>E36*F36</f>
        <v>0</v>
      </c>
      <c r="H36" s="20"/>
      <c r="I36" s="20"/>
    </row>
    <row r="37" spans="1:9">
      <c r="A37" s="12" t="s">
        <v>39</v>
      </c>
      <c r="B37" s="13" t="s">
        <v>73</v>
      </c>
      <c r="C37" s="14" t="s">
        <v>74</v>
      </c>
      <c r="D37" s="12" t="s">
        <v>9</v>
      </c>
      <c r="E37" s="15">
        <v>59</v>
      </c>
      <c r="F37" s="2">
        <v>0</v>
      </c>
      <c r="G37" s="2">
        <f>E37*F37</f>
        <v>0</v>
      </c>
      <c r="H37" s="20">
        <v>4.0079999999999998E-2</v>
      </c>
      <c r="I37" s="20">
        <f>E37*H37</f>
        <v>2.3647199999999997</v>
      </c>
    </row>
    <row r="38" spans="1:9">
      <c r="A38" s="12" t="s">
        <v>57</v>
      </c>
      <c r="B38" s="13" t="s">
        <v>33</v>
      </c>
      <c r="C38" s="14" t="s">
        <v>86</v>
      </c>
      <c r="D38" s="12" t="s">
        <v>9</v>
      </c>
      <c r="E38" s="15">
        <f>E37</f>
        <v>59</v>
      </c>
      <c r="F38" s="2">
        <v>0</v>
      </c>
      <c r="G38" s="2">
        <f>E38*F38</f>
        <v>0</v>
      </c>
      <c r="H38" s="20"/>
      <c r="I38" s="20"/>
    </row>
    <row r="39" spans="1:9">
      <c r="A39" s="5"/>
      <c r="B39" s="5"/>
      <c r="C39" s="7" t="s">
        <v>31</v>
      </c>
      <c r="D39" s="5"/>
      <c r="E39" s="5"/>
      <c r="F39" s="5"/>
      <c r="G39" s="3">
        <f>SUM(G29:G38)</f>
        <v>0</v>
      </c>
      <c r="H39" s="7"/>
      <c r="I39" s="5"/>
    </row>
    <row r="40" spans="1:9">
      <c r="A40" s="5"/>
      <c r="B40" s="5"/>
      <c r="C40" s="7"/>
      <c r="D40" s="5"/>
      <c r="E40" s="5"/>
      <c r="F40" s="5"/>
      <c r="G40" s="10"/>
      <c r="H40" s="7"/>
      <c r="I40" s="5"/>
    </row>
    <row r="41" spans="1:9">
      <c r="A41" s="5"/>
      <c r="B41" s="5"/>
      <c r="C41" s="9" t="s">
        <v>30</v>
      </c>
      <c r="D41" s="5"/>
      <c r="E41" s="5"/>
      <c r="F41" s="5"/>
      <c r="G41" s="5"/>
      <c r="H41" s="5"/>
      <c r="I41" s="5"/>
    </row>
    <row r="42" spans="1:9">
      <c r="A42" s="12" t="s">
        <v>40</v>
      </c>
      <c r="B42" s="13" t="s">
        <v>29</v>
      </c>
      <c r="C42" s="19" t="s">
        <v>30</v>
      </c>
      <c r="D42" s="12" t="s">
        <v>17</v>
      </c>
      <c r="E42" s="22">
        <f>I29+I31+I33+I34+I35+I37</f>
        <v>59.956419124999996</v>
      </c>
      <c r="F42" s="2">
        <v>0</v>
      </c>
      <c r="G42" s="2">
        <f t="shared" ref="G42" si="2">E42*F42</f>
        <v>0</v>
      </c>
      <c r="H42" s="13"/>
      <c r="I42" s="13"/>
    </row>
    <row r="43" spans="1:9">
      <c r="A43" s="5"/>
      <c r="B43" s="5"/>
      <c r="C43" s="9" t="s">
        <v>79</v>
      </c>
      <c r="D43" s="5"/>
      <c r="E43" s="5"/>
      <c r="F43" s="5"/>
      <c r="G43" s="3">
        <f>G42</f>
        <v>0</v>
      </c>
      <c r="H43" s="5"/>
      <c r="I43" s="5"/>
    </row>
    <row r="44" spans="1:9">
      <c r="A44" s="5"/>
      <c r="B44" s="5"/>
      <c r="C44" s="7"/>
      <c r="D44" s="23"/>
      <c r="E44" s="11"/>
      <c r="F44" s="5"/>
      <c r="G44" s="10"/>
      <c r="H44" s="7"/>
      <c r="I44" s="5"/>
    </row>
    <row r="45" spans="1:9">
      <c r="A45" s="5"/>
      <c r="B45" s="5"/>
      <c r="C45" s="7" t="s">
        <v>32</v>
      </c>
      <c r="D45" s="23"/>
      <c r="E45" s="11"/>
      <c r="F45" s="5"/>
      <c r="G45" s="4">
        <f>G25+G39+G43</f>
        <v>0</v>
      </c>
      <c r="H45" s="7"/>
      <c r="I45" s="5"/>
    </row>
  </sheetData>
  <sheetProtection password="DE61" sheet="1" objects="1" scenarios="1" selectLockedCells="1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Kamil</cp:lastModifiedBy>
  <cp:lastPrinted>2015-08-17T17:46:11Z</cp:lastPrinted>
  <dcterms:created xsi:type="dcterms:W3CDTF">2014-01-23T17:10:36Z</dcterms:created>
  <dcterms:modified xsi:type="dcterms:W3CDTF">2015-08-17T17:47:32Z</dcterms:modified>
</cp:coreProperties>
</file>